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совет\доп материал\"/>
    </mc:Choice>
  </mc:AlternateContent>
  <xr:revisionPtr revIDLastSave="0" documentId="13_ncr:1_{C521FA63-3F19-41E4-80A8-9D57FC11DA6B}" xr6:coauthVersionLast="47" xr6:coauthVersionMax="47" xr10:uidLastSave="{00000000-0000-0000-0000-000000000000}"/>
  <bookViews>
    <workbookView xWindow="-110" yWindow="-110" windowWidth="38620" windowHeight="21100" tabRatio="500" xr2:uid="{00000000-000D-0000-FFFF-FFFF00000000}"/>
  </bookViews>
  <sheets>
    <sheet name="2026-2028" sheetId="4" r:id="rId1"/>
    <sheet name="Лист1" sheetId="1" state="hidden" r:id="rId2"/>
  </sheets>
  <definedNames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28" i="4" l="1"/>
  <c r="I27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H26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F26" i="4"/>
  <c r="E24" i="4"/>
  <c r="E23" i="4"/>
  <c r="E22" i="4"/>
  <c r="E21" i="4"/>
  <c r="E20" i="4"/>
  <c r="E19" i="4"/>
  <c r="E18" i="4"/>
  <c r="E17" i="4"/>
  <c r="E16" i="4"/>
  <c r="E15" i="4"/>
  <c r="E14" i="4"/>
  <c r="E11" i="4"/>
  <c r="E10" i="4"/>
  <c r="E9" i="4"/>
  <c r="E8" i="4"/>
  <c r="E7" i="4"/>
  <c r="D26" i="4"/>
  <c r="C26" i="4"/>
  <c r="B26" i="4"/>
  <c r="I26" i="4" l="1"/>
  <c r="D29" i="4"/>
  <c r="D30" i="4" s="1"/>
  <c r="F29" i="4"/>
  <c r="F30" i="4" s="1"/>
  <c r="H29" i="4"/>
  <c r="H30" i="4" s="1"/>
  <c r="C29" i="4"/>
  <c r="I29" i="4" l="1"/>
  <c r="E29" i="4"/>
  <c r="G29" i="4"/>
  <c r="H32" i="4"/>
  <c r="F32" i="4"/>
  <c r="D32" i="4"/>
  <c r="E27" i="4" l="1"/>
  <c r="E28" i="4"/>
  <c r="E26" i="4" l="1"/>
  <c r="G26" i="4"/>
  <c r="E6" i="4" l="1"/>
  <c r="G27" i="4" l="1"/>
  <c r="B29" i="4" l="1"/>
  <c r="G28" i="4" l="1"/>
  <c r="B30" i="4"/>
  <c r="B32" i="4" s="1"/>
  <c r="E13" i="4"/>
  <c r="I6" i="4"/>
  <c r="G6" i="4" l="1"/>
  <c r="C30" i="4" l="1"/>
  <c r="I30" i="4" s="1"/>
  <c r="G30" i="4" l="1"/>
  <c r="E30" i="4"/>
  <c r="C32" i="4"/>
  <c r="I32" i="4" s="1"/>
  <c r="G32" i="4" l="1"/>
  <c r="E32" i="4"/>
</calcChain>
</file>

<file path=xl/sharedStrings.xml><?xml version="1.0" encoding="utf-8"?>
<sst xmlns="http://schemas.openxmlformats.org/spreadsheetml/2006/main" count="192" uniqueCount="97">
  <si>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</si>
  <si>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</si>
  <si>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</si>
  <si>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</si>
  <si>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</si>
  <si>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</si>
  <si>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</si>
  <si>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</si>
  <si>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</si>
  <si>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</si>
  <si>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</si>
  <si>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</si>
  <si>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</si>
  <si>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</si>
  <si>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</si>
  <si>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</si>
  <si>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</si>
  <si>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</si>
  <si>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</si>
  <si>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</si>
  <si>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</si>
  <si>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</si>
  <si>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</si>
  <si>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</si>
  <si>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</si>
  <si>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</si>
  <si>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</si>
  <si>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</si>
  <si>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</si>
  <si>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</si>
  <si>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</si>
  <si>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</si>
  <si>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</si>
  <si>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</si>
  <si>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</si>
  <si>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</si>
  <si>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</si>
  <si>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</si>
  <si>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</si>
  <si>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</si>
  <si>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</si>
  <si>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</si>
  <si>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</si>
  <si>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</si>
  <si>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</si>
  <si>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</si>
  <si>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</si>
  <si>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</si>
  <si>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</si>
  <si>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</si>
  <si>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</si>
  <si>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</si>
  <si>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</si>
  <si>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</si>
  <si>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</si>
  <si>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</si>
  <si>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</si>
  <si>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</si>
  <si>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</si>
  <si>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Итого по муниципальным программам</t>
  </si>
  <si>
    <t xml:space="preserve">Муниципальная программа «Здравоохранение» </t>
  </si>
  <si>
    <t xml:space="preserve">Муниципальная программа «Социальная защита населения»                    </t>
  </si>
  <si>
    <t xml:space="preserve">Муниципальная программа «Спорт»                    </t>
  </si>
  <si>
    <t xml:space="preserve">Муниципальная программа «Управление имуществом и муниципальными финансами»   </t>
  </si>
  <si>
    <t xml:space="preserve">Муниципальная программа «Жилище»                    </t>
  </si>
  <si>
    <t xml:space="preserve">Муниципальная программа «Предпринимательство»                    </t>
  </si>
  <si>
    <t xml:space="preserve">Муниципальная программа «Развитие сельского хозяйства»                    </t>
  </si>
  <si>
    <t>Муниципальная программа «Архитектура и градостроительство»</t>
  </si>
  <si>
    <t xml:space="preserve">Муниципальная программа «Развитие и функционирование дорожно-транспортного комплекса»                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</si>
  <si>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</si>
  <si>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 xml:space="preserve">Муниципальная программа «Безопасность и обеспечение безопасности жизнедеятельности населения»                    </t>
  </si>
  <si>
    <t xml:space="preserve">Муниципальная программа «Цифровое муниципальное образование»    </t>
  </si>
  <si>
    <t xml:space="preserve">Муниципальная программа «Образование»                    </t>
  </si>
  <si>
    <t xml:space="preserve">Муниципальная программа «Формирование современной комфортной городской среды»   </t>
  </si>
  <si>
    <t>Муниципальная программа «Строительство объектов социальной инфраструктуры»</t>
  </si>
  <si>
    <t>Муниципальная программа «Переселение граждан из аварийного жилищного фонда»</t>
  </si>
  <si>
    <t xml:space="preserve">Плановый период </t>
  </si>
  <si>
    <t>Непрограммные расходы</t>
  </si>
  <si>
    <t>ИТОГО РАСХОДОВ</t>
  </si>
  <si>
    <t xml:space="preserve">Условно утвержденные расходы 
</t>
  </si>
  <si>
    <t>Руководство и управление в сфере установленных функций органов местного самоуправления</t>
  </si>
  <si>
    <t xml:space="preserve">Муниципальная программа «Культура и туризм»           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</si>
  <si>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</si>
  <si>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2026 год</t>
  </si>
  <si>
    <t>2027 год</t>
  </si>
  <si>
    <t>Муниципальная программа "Экология и окружающая среда"</t>
  </si>
  <si>
    <t>ВСЕГО РАСХОДОВ</t>
  </si>
  <si>
    <t>Итого непрограммных расходов</t>
  </si>
  <si>
    <t>&gt;200</t>
  </si>
  <si>
    <t>2024  (отчет)</t>
  </si>
  <si>
    <t>Ожидаемое исполнение за 2025 год</t>
  </si>
  <si>
    <t>темп роста 2026 года к 2025 году (в %)</t>
  </si>
  <si>
    <t>темп роста 2027 года к 2025 году (в %)</t>
  </si>
  <si>
    <t>2028 год</t>
  </si>
  <si>
    <t>темп роста 2028 года к 2025 году (в %)</t>
  </si>
  <si>
    <t>Муниципальная программа «Чистый округ»</t>
  </si>
  <si>
    <t>Сведения о расходах бюджета городского округа Кашира 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 на 2026 год и плановый период 2027-2028 годов в сравнении с ожидаемым исполнением 2025 года и отчетом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</si>
</sst>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_р_."/>
  </numFmts>
  <fonts count="22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 CYR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16" fillId="0" borderId="21" applyFill="0" applyProtection="0"/>
  </cellStyleXfs>
  <cellXfs count="16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10" fillId="12" borderId="0" xfId="0" applyFont="1" applyFill="1"/>
    <xf numFmtId="0" fontId="10" fillId="0" borderId="21" xfId="0" applyFont="1" applyBorder="1"/>
    <xf numFmtId="0" fontId="14" fillId="12" borderId="21" xfId="0" applyFont="1" applyFill="1" applyBorder="1"/>
    <xf numFmtId="0" fontId="10" fillId="12" borderId="21" xfId="0" applyFont="1" applyFill="1" applyBorder="1"/>
    <xf numFmtId="0" fontId="11" fillId="12" borderId="0" xfId="0" applyFont="1" applyFill="1"/>
    <xf numFmtId="0" fontId="13" fillId="12" borderId="0" xfId="0" applyFont="1" applyFill="1"/>
    <xf numFmtId="0" fontId="13" fillId="0" borderId="0" xfId="0" applyFont="1"/>
    <xf numFmtId="3" fontId="19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/>
    </xf>
    <xf numFmtId="3" fontId="19" fillId="0" borderId="26" xfId="0" applyNumberFormat="1" applyFont="1" applyBorder="1" applyAlignment="1">
      <alignment horizontal="justify" vertical="center" wrapText="1"/>
    </xf>
    <xf numFmtId="0" fontId="18" fillId="12" borderId="25" xfId="0" applyFont="1" applyFill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20" fillId="12" borderId="25" xfId="7" applyNumberFormat="1" applyFont="1" applyFill="1" applyBorder="1" applyAlignment="1">
      <alignment vertical="top" wrapText="1"/>
    </xf>
    <xf numFmtId="0" fontId="20" fillId="12" borderId="25" xfId="6" applyNumberFormat="1" applyFont="1" applyFill="1" applyBorder="1" applyAlignment="1">
      <alignment vertical="top" wrapText="1"/>
    </xf>
    <xf numFmtId="49" fontId="13" fillId="12" borderId="25" xfId="0" applyNumberFormat="1" applyFont="1" applyFill="1" applyBorder="1" applyAlignment="1" applyProtection="1">
      <alignment vertical="top" wrapText="1"/>
      <protection locked="0" hidden="1"/>
    </xf>
    <xf numFmtId="49" fontId="13" fillId="12" borderId="25" xfId="0" applyNumberFormat="1" applyFont="1" applyFill="1" applyBorder="1" applyAlignment="1" applyProtection="1">
      <alignment horizontal="left" vertical="center" wrapText="1"/>
      <protection locked="0" hidden="1"/>
    </xf>
    <xf numFmtId="49" fontId="13" fillId="12" borderId="25" xfId="0" applyNumberFormat="1" applyFont="1" applyFill="1" applyBorder="1" applyAlignment="1" applyProtection="1">
      <alignment horizontal="left" vertical="top" wrapText="1"/>
      <protection locked="0" hidden="1"/>
    </xf>
    <xf numFmtId="49" fontId="13" fillId="12" borderId="25" xfId="0" applyNumberFormat="1" applyFont="1" applyFill="1" applyBorder="1" applyAlignment="1" applyProtection="1">
      <alignment wrapText="1"/>
      <protection locked="0" hidden="1"/>
    </xf>
    <xf numFmtId="0" fontId="20" fillId="12" borderId="25" xfId="0" applyFont="1" applyFill="1" applyBorder="1" applyAlignment="1">
      <alignment vertical="top" wrapText="1"/>
    </xf>
    <xf numFmtId="0" fontId="18" fillId="12" borderId="25" xfId="0" applyFont="1" applyFill="1" applyBorder="1" applyAlignment="1">
      <alignment vertical="top" wrapText="1"/>
    </xf>
    <xf numFmtId="0" fontId="13" fillId="12" borderId="25" xfId="0" applyFont="1" applyFill="1" applyBorder="1" applyAlignment="1">
      <alignment vertical="center" wrapText="1"/>
    </xf>
    <xf numFmtId="0" fontId="19" fillId="12" borderId="25" xfId="0" applyFont="1" applyFill="1" applyBorder="1" applyAlignment="1">
      <alignment vertical="top" wrapText="1"/>
    </xf>
    <xf numFmtId="0" fontId="19" fillId="12" borderId="25" xfId="0" applyFont="1" applyFill="1" applyBorder="1" applyAlignment="1">
      <alignment vertical="center" wrapText="1"/>
    </xf>
    <xf numFmtId="165" fontId="21" fillId="12" borderId="25" xfId="0" applyNumberFormat="1" applyFont="1" applyFill="1" applyBorder="1" applyAlignment="1">
      <alignment horizontal="left" vertical="top" wrapText="1"/>
    </xf>
    <xf numFmtId="165" fontId="21" fillId="12" borderId="27" xfId="0" applyNumberFormat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164" fontId="13" fillId="0" borderId="26" xfId="0" applyNumberFormat="1" applyFont="1" applyBorder="1" applyAlignment="1">
      <alignment horizontal="right" vertical="center"/>
    </xf>
    <xf numFmtId="164" fontId="20" fillId="0" borderId="5" xfId="0" applyNumberFormat="1" applyFont="1" applyBorder="1" applyAlignment="1">
      <alignment horizontal="right" vertical="center"/>
    </xf>
    <xf numFmtId="164" fontId="19" fillId="0" borderId="5" xfId="0" applyNumberFormat="1" applyFont="1" applyBorder="1" applyAlignment="1">
      <alignment horizontal="right" vertical="center"/>
    </xf>
    <xf numFmtId="4" fontId="19" fillId="0" borderId="5" xfId="0" applyNumberFormat="1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164" fontId="19" fillId="0" borderId="28" xfId="0" applyNumberFormat="1" applyFont="1" applyBorder="1" applyAlignment="1">
      <alignment horizontal="right" vertical="center"/>
    </xf>
    <xf numFmtId="4" fontId="19" fillId="0" borderId="28" xfId="0" applyNumberFormat="1" applyFont="1" applyBorder="1" applyAlignment="1">
      <alignment horizontal="right" vertical="center"/>
    </xf>
    <xf numFmtId="164" fontId="13" fillId="0" borderId="29" xfId="0" applyNumberFormat="1" applyFont="1" applyBorder="1" applyAlignment="1">
      <alignment horizontal="right" vertical="center"/>
    </xf>
    <xf numFmtId="0" fontId="17" fillId="12" borderId="21" xfId="0" applyFont="1" applyFill="1" applyBorder="1" applyAlignment="1">
      <alignment horizontal="center" wrapText="1"/>
    </xf>
    <xf numFmtId="0" fontId="15" fillId="0" borderId="21" xfId="0" applyFont="1" applyBorder="1" applyAlignment="1">
      <alignment horizontal="right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12" borderId="22" xfId="0" applyFont="1" applyFill="1" applyBorder="1" applyAlignment="1">
      <alignment horizontal="center" vertical="center" wrapText="1"/>
    </xf>
    <xf numFmtId="0" fontId="18" fillId="12" borderId="25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1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5" xfId="5" xr:uid="{00000000-0005-0000-0000-000004000000}"/>
    <cellStyle name="6" xfId="6" xr:uid="{00000000-0005-0000-0000-000005000000}"/>
    <cellStyle name="7" xfId="7" xr:uid="{00000000-0005-0000-0000-000006000000}"/>
    <cellStyle name="8" xfId="8" xr:uid="{00000000-0005-0000-0000-000007000000}"/>
    <cellStyle name="Обычный" xfId="0" builtinId="0"/>
    <cellStyle name="Обычный 2" xfId="9" xr:uid="{00000000-0005-0000-0000-000009000000}"/>
    <cellStyle name="Обычный 3" xfId="10" xr:uid="{00000000-0005-0000-0000-00000A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FFF176"/>
      <color rgb="FFD1C4E9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2"/>
  <sheetViews>
    <sheetView tabSelected="1" zoomScaleNormal="100" zoomScaleSheetLayoutView="85" workbookViewId="0">
      <selection activeCell="I32" sqref="A1:I32"/>
    </sheetView>
  </sheetViews>
  <sheetFormatPr defaultColWidth="9.36328125" defaultRowHeight="14" x14ac:dyDescent="0.3"/>
  <cols>
    <col min="1" max="1" width="66" style="77" customWidth="1"/>
    <col min="2" max="3" width="13.54296875" style="78" customWidth="1"/>
    <col min="4" max="4" width="14.6328125" style="78" customWidth="1"/>
    <col min="5" max="5" width="16.36328125" style="78" customWidth="1"/>
    <col min="6" max="6" width="14.54296875" style="78" customWidth="1"/>
    <col min="7" max="7" width="17.453125" style="78" customWidth="1"/>
    <col min="8" max="8" width="14.54296875" style="78" customWidth="1"/>
    <col min="9" max="9" width="17.90625" style="78" customWidth="1"/>
    <col min="10" max="15" width="9.36328125" style="72"/>
    <col min="16" max="16384" width="9.36328125" style="70"/>
  </cols>
  <sheetData>
    <row r="1" spans="1:26" ht="53.25" customHeight="1" x14ac:dyDescent="0.3">
      <c r="A1" s="109" t="s">
        <v>96</v>
      </c>
      <c r="B1" s="109"/>
      <c r="C1" s="109"/>
      <c r="D1" s="109"/>
      <c r="E1" s="109"/>
      <c r="F1" s="109"/>
      <c r="G1" s="109"/>
      <c r="H1" s="109"/>
      <c r="I1" s="109"/>
    </row>
    <row r="2" spans="1:26" ht="5.25" customHeight="1" thickBot="1" x14ac:dyDescent="0.35">
      <c r="A2" s="74"/>
      <c r="B2" s="110"/>
      <c r="C2" s="110"/>
      <c r="D2" s="110"/>
      <c r="E2" s="110"/>
      <c r="F2" s="110"/>
      <c r="G2" s="110"/>
      <c r="H2" s="110"/>
      <c r="I2" s="110"/>
    </row>
    <row r="3" spans="1:26" ht="18.75" customHeight="1" x14ac:dyDescent="0.3">
      <c r="A3" s="115" t="s">
        <v>3</v>
      </c>
      <c r="B3" s="113" t="s">
        <v>89</v>
      </c>
      <c r="C3" s="113" t="s">
        <v>90</v>
      </c>
      <c r="D3" s="111" t="s">
        <v>76</v>
      </c>
      <c r="E3" s="111"/>
      <c r="F3" s="111"/>
      <c r="G3" s="111"/>
      <c r="H3" s="111"/>
      <c r="I3" s="112"/>
    </row>
    <row r="4" spans="1:26" ht="45" customHeight="1" x14ac:dyDescent="0.25">
      <c r="A4" s="116"/>
      <c r="B4" s="114"/>
      <c r="C4" s="114"/>
      <c r="D4" s="97" t="s">
        <v>83</v>
      </c>
      <c r="E4" s="97" t="s">
        <v>91</v>
      </c>
      <c r="F4" s="97" t="s">
        <v>84</v>
      </c>
      <c r="G4" s="79" t="s">
        <v>92</v>
      </c>
      <c r="H4" s="97" t="s">
        <v>93</v>
      </c>
      <c r="I4" s="81" t="s">
        <v>94</v>
      </c>
    </row>
    <row r="5" spans="1:26" ht="13.5" customHeight="1" x14ac:dyDescent="0.3">
      <c r="A5" s="82">
        <v>1</v>
      </c>
      <c r="B5" s="80">
        <v>2</v>
      </c>
      <c r="C5" s="80">
        <v>3</v>
      </c>
      <c r="D5" s="80">
        <v>4</v>
      </c>
      <c r="E5" s="80">
        <v>5</v>
      </c>
      <c r="F5" s="80">
        <v>6</v>
      </c>
      <c r="G5" s="80">
        <v>7</v>
      </c>
      <c r="H5" s="80">
        <v>8</v>
      </c>
      <c r="I5" s="83">
        <v>9</v>
      </c>
    </row>
    <row r="6" spans="1:26" x14ac:dyDescent="0.25">
      <c r="A6" s="84" t="s">
        <v>60</v>
      </c>
      <c r="B6" s="98">
        <v>3890.5</v>
      </c>
      <c r="C6" s="98">
        <v>4847.2</v>
      </c>
      <c r="D6" s="99">
        <v>5000</v>
      </c>
      <c r="E6" s="98">
        <f>D6/C6*100</f>
        <v>103.15233536887276</v>
      </c>
      <c r="F6" s="99">
        <v>5000</v>
      </c>
      <c r="G6" s="98">
        <f>F6/C6*100</f>
        <v>103.15233536887276</v>
      </c>
      <c r="H6" s="99">
        <v>5000</v>
      </c>
      <c r="I6" s="100">
        <f>H6/C6*100</f>
        <v>103.15233536887276</v>
      </c>
    </row>
    <row r="7" spans="1:26" x14ac:dyDescent="0.25">
      <c r="A7" s="85" t="s">
        <v>81</v>
      </c>
      <c r="B7" s="98">
        <v>283045</v>
      </c>
      <c r="C7" s="98">
        <v>368947.20000000001</v>
      </c>
      <c r="D7" s="99">
        <v>321207.90999999997</v>
      </c>
      <c r="E7" s="98">
        <f t="shared" ref="E7:E11" si="0">D7/C7*100</f>
        <v>87.060671554086866</v>
      </c>
      <c r="F7" s="99">
        <v>346401.17</v>
      </c>
      <c r="G7" s="98">
        <f t="shared" ref="G7:G24" si="1">F7/C7*100</f>
        <v>93.889090363065492</v>
      </c>
      <c r="H7" s="99">
        <v>329003.12</v>
      </c>
      <c r="I7" s="100">
        <f t="shared" ref="I7:I32" si="2">H7/C7*100</f>
        <v>89.173496912295306</v>
      </c>
    </row>
    <row r="8" spans="1:26" x14ac:dyDescent="0.25">
      <c r="A8" s="86" t="s">
        <v>72</v>
      </c>
      <c r="B8" s="98">
        <v>1729020</v>
      </c>
      <c r="C8" s="98">
        <v>1975039.3</v>
      </c>
      <c r="D8" s="99">
        <v>2055126.23</v>
      </c>
      <c r="E8" s="98">
        <f t="shared" si="0"/>
        <v>104.05495374193315</v>
      </c>
      <c r="F8" s="99">
        <v>2036341.57</v>
      </c>
      <c r="G8" s="98">
        <f t="shared" si="1"/>
        <v>103.10385064236442</v>
      </c>
      <c r="H8" s="99">
        <v>2043654.53</v>
      </c>
      <c r="I8" s="100">
        <f t="shared" si="2"/>
        <v>103.47411973017448</v>
      </c>
    </row>
    <row r="9" spans="1:26" x14ac:dyDescent="0.25">
      <c r="A9" s="87" t="s">
        <v>61</v>
      </c>
      <c r="B9" s="98">
        <v>29457.9</v>
      </c>
      <c r="C9" s="98">
        <v>33417.800000000003</v>
      </c>
      <c r="D9" s="99">
        <v>20010.8</v>
      </c>
      <c r="E9" s="98">
        <f t="shared" si="0"/>
        <v>59.880662401474659</v>
      </c>
      <c r="F9" s="99">
        <v>17774</v>
      </c>
      <c r="G9" s="98">
        <f t="shared" si="1"/>
        <v>53.187223575459782</v>
      </c>
      <c r="H9" s="99">
        <v>17774</v>
      </c>
      <c r="I9" s="100">
        <f t="shared" si="2"/>
        <v>53.187223575459782</v>
      </c>
    </row>
    <row r="10" spans="1:26" x14ac:dyDescent="0.25">
      <c r="A10" s="86" t="s">
        <v>62</v>
      </c>
      <c r="B10" s="98">
        <v>133804.9</v>
      </c>
      <c r="C10" s="98">
        <v>157371.29999999999</v>
      </c>
      <c r="D10" s="99">
        <v>163509</v>
      </c>
      <c r="E10" s="98">
        <f t="shared" si="0"/>
        <v>103.90013935196572</v>
      </c>
      <c r="F10" s="99">
        <v>159024</v>
      </c>
      <c r="G10" s="98">
        <f t="shared" si="1"/>
        <v>101.05019148980787</v>
      </c>
      <c r="H10" s="99">
        <v>161403</v>
      </c>
      <c r="I10" s="100">
        <f t="shared" si="2"/>
        <v>102.56190296451769</v>
      </c>
    </row>
    <row r="11" spans="1:26" x14ac:dyDescent="0.25">
      <c r="A11" s="86" t="s">
        <v>66</v>
      </c>
      <c r="B11" s="98">
        <v>2835.4</v>
      </c>
      <c r="C11" s="98">
        <v>3511.2</v>
      </c>
      <c r="D11" s="99">
        <v>3740</v>
      </c>
      <c r="E11" s="98">
        <f t="shared" si="0"/>
        <v>106.51629072681705</v>
      </c>
      <c r="F11" s="99">
        <v>3768</v>
      </c>
      <c r="G11" s="98">
        <f t="shared" si="1"/>
        <v>107.31373889268627</v>
      </c>
      <c r="H11" s="99">
        <v>3796</v>
      </c>
      <c r="I11" s="100">
        <f t="shared" si="2"/>
        <v>108.11118705855549</v>
      </c>
    </row>
    <row r="12" spans="1:26" s="73" customFormat="1" x14ac:dyDescent="0.25">
      <c r="A12" s="84" t="s">
        <v>85</v>
      </c>
      <c r="B12" s="98">
        <v>12246.1</v>
      </c>
      <c r="C12" s="98">
        <v>34698.5</v>
      </c>
      <c r="D12" s="99">
        <v>89787.6</v>
      </c>
      <c r="E12" s="98" t="s">
        <v>88</v>
      </c>
      <c r="F12" s="99">
        <v>12237.15</v>
      </c>
      <c r="G12" s="98">
        <f t="shared" si="1"/>
        <v>35.267086473478685</v>
      </c>
      <c r="H12" s="99">
        <v>12237.15</v>
      </c>
      <c r="I12" s="100">
        <f t="shared" si="2"/>
        <v>35.267086473478685</v>
      </c>
      <c r="J12" s="75"/>
      <c r="K12" s="75"/>
      <c r="L12" s="75"/>
      <c r="M12" s="75"/>
      <c r="N12" s="75"/>
      <c r="O12" s="75"/>
    </row>
    <row r="13" spans="1:26" s="72" customFormat="1" ht="28" x14ac:dyDescent="0.25">
      <c r="A13" s="88" t="s">
        <v>70</v>
      </c>
      <c r="B13" s="98">
        <v>98669.4</v>
      </c>
      <c r="C13" s="98">
        <v>127055.4</v>
      </c>
      <c r="D13" s="99">
        <v>136338</v>
      </c>
      <c r="E13" s="98">
        <f t="shared" ref="E13:E32" si="3">D13/C13*100</f>
        <v>107.30594685467914</v>
      </c>
      <c r="F13" s="99">
        <v>136338</v>
      </c>
      <c r="G13" s="98">
        <f t="shared" si="1"/>
        <v>107.30594685467914</v>
      </c>
      <c r="H13" s="99">
        <v>136338</v>
      </c>
      <c r="I13" s="100">
        <f t="shared" si="2"/>
        <v>107.30594685467914</v>
      </c>
      <c r="J13" s="75"/>
      <c r="K13" s="75"/>
      <c r="L13" s="75"/>
      <c r="M13" s="75"/>
      <c r="N13" s="75"/>
      <c r="O13" s="75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s="73" customFormat="1" x14ac:dyDescent="0.25">
      <c r="A14" s="88" t="s">
        <v>64</v>
      </c>
      <c r="B14" s="98">
        <v>36934.5</v>
      </c>
      <c r="C14" s="98">
        <v>11590</v>
      </c>
      <c r="D14" s="99">
        <v>0</v>
      </c>
      <c r="E14" s="98">
        <f t="shared" si="3"/>
        <v>0</v>
      </c>
      <c r="F14" s="99">
        <v>6350</v>
      </c>
      <c r="G14" s="98">
        <f t="shared" si="1"/>
        <v>54.788610871440902</v>
      </c>
      <c r="H14" s="99">
        <v>0</v>
      </c>
      <c r="I14" s="100">
        <f t="shared" si="2"/>
        <v>0</v>
      </c>
      <c r="J14" s="75"/>
      <c r="K14" s="75"/>
      <c r="L14" s="75"/>
      <c r="M14" s="75"/>
      <c r="N14" s="75"/>
      <c r="O14" s="75"/>
    </row>
    <row r="15" spans="1:26" s="73" customFormat="1" ht="28" x14ac:dyDescent="0.3">
      <c r="A15" s="89" t="s">
        <v>82</v>
      </c>
      <c r="B15" s="98">
        <v>419421.1</v>
      </c>
      <c r="C15" s="98">
        <v>1894804.8</v>
      </c>
      <c r="D15" s="99">
        <v>1383466.33</v>
      </c>
      <c r="E15" s="98">
        <f t="shared" si="3"/>
        <v>73.013659771180656</v>
      </c>
      <c r="F15" s="99">
        <v>946078.26</v>
      </c>
      <c r="G15" s="98">
        <f t="shared" si="1"/>
        <v>49.930117339791416</v>
      </c>
      <c r="H15" s="99">
        <v>271899.49</v>
      </c>
      <c r="I15" s="100">
        <f t="shared" si="2"/>
        <v>14.349736183906646</v>
      </c>
      <c r="J15" s="75"/>
      <c r="K15" s="75"/>
      <c r="L15" s="75"/>
      <c r="M15" s="75"/>
      <c r="N15" s="75"/>
      <c r="O15" s="75"/>
    </row>
    <row r="16" spans="1:26" x14ac:dyDescent="0.25">
      <c r="A16" s="88" t="s">
        <v>65</v>
      </c>
      <c r="B16" s="98">
        <v>3000</v>
      </c>
      <c r="C16" s="98">
        <v>3000</v>
      </c>
      <c r="D16" s="99">
        <v>3000</v>
      </c>
      <c r="E16" s="98">
        <f t="shared" si="3"/>
        <v>100</v>
      </c>
      <c r="F16" s="99">
        <v>3000</v>
      </c>
      <c r="G16" s="98">
        <f t="shared" si="1"/>
        <v>100</v>
      </c>
      <c r="H16" s="99">
        <v>3000</v>
      </c>
      <c r="I16" s="100">
        <f t="shared" si="2"/>
        <v>100</v>
      </c>
    </row>
    <row r="17" spans="1:15" ht="28" x14ac:dyDescent="0.25">
      <c r="A17" s="87" t="s">
        <v>63</v>
      </c>
      <c r="B17" s="98">
        <v>527452.19999999995</v>
      </c>
      <c r="C17" s="98">
        <v>716133.2</v>
      </c>
      <c r="D17" s="99">
        <v>674601</v>
      </c>
      <c r="E17" s="98">
        <f t="shared" si="3"/>
        <v>94.200492310648372</v>
      </c>
      <c r="F17" s="99">
        <v>659650.01</v>
      </c>
      <c r="G17" s="98">
        <f t="shared" si="1"/>
        <v>92.112753605055602</v>
      </c>
      <c r="H17" s="99">
        <v>650480</v>
      </c>
      <c r="I17" s="100">
        <f t="shared" si="2"/>
        <v>90.832264165381531</v>
      </c>
    </row>
    <row r="18" spans="1:15" ht="42" x14ac:dyDescent="0.25">
      <c r="A18" s="86" t="s">
        <v>69</v>
      </c>
      <c r="B18" s="98">
        <v>32125.7</v>
      </c>
      <c r="C18" s="98">
        <v>40307.9</v>
      </c>
      <c r="D18" s="99">
        <v>26637.32</v>
      </c>
      <c r="E18" s="98">
        <f t="shared" si="3"/>
        <v>66.084613686150846</v>
      </c>
      <c r="F18" s="99">
        <v>26033.15</v>
      </c>
      <c r="G18" s="98">
        <f t="shared" si="1"/>
        <v>64.585726371257252</v>
      </c>
      <c r="H18" s="99">
        <v>26598.22</v>
      </c>
      <c r="I18" s="100">
        <f t="shared" si="2"/>
        <v>65.987610369183216</v>
      </c>
    </row>
    <row r="19" spans="1:15" ht="28" x14ac:dyDescent="0.25">
      <c r="A19" s="88" t="s">
        <v>68</v>
      </c>
      <c r="B19" s="98">
        <v>267124.90000000002</v>
      </c>
      <c r="C19" s="98">
        <v>403233.6</v>
      </c>
      <c r="D19" s="99">
        <v>559383</v>
      </c>
      <c r="E19" s="98">
        <f t="shared" si="3"/>
        <v>138.72430273667672</v>
      </c>
      <c r="F19" s="99">
        <v>536655</v>
      </c>
      <c r="G19" s="98">
        <f t="shared" si="1"/>
        <v>133.08786767769354</v>
      </c>
      <c r="H19" s="99">
        <v>536655</v>
      </c>
      <c r="I19" s="100">
        <f t="shared" si="2"/>
        <v>133.08786767769354</v>
      </c>
    </row>
    <row r="20" spans="1:15" x14ac:dyDescent="0.25">
      <c r="A20" s="90" t="s">
        <v>71</v>
      </c>
      <c r="B20" s="98">
        <v>65290.1</v>
      </c>
      <c r="C20" s="98">
        <v>81274.399999999994</v>
      </c>
      <c r="D20" s="99">
        <v>92948.25</v>
      </c>
      <c r="E20" s="98">
        <f t="shared" si="3"/>
        <v>114.363501914502</v>
      </c>
      <c r="F20" s="99">
        <v>81570.8</v>
      </c>
      <c r="G20" s="98">
        <f t="shared" si="1"/>
        <v>100.36469048064336</v>
      </c>
      <c r="H20" s="99">
        <v>81570.8</v>
      </c>
      <c r="I20" s="100">
        <f t="shared" si="2"/>
        <v>100.36469048064336</v>
      </c>
    </row>
    <row r="21" spans="1:15" x14ac:dyDescent="0.3">
      <c r="A21" s="89" t="s">
        <v>67</v>
      </c>
      <c r="B21" s="98">
        <v>355</v>
      </c>
      <c r="C21" s="98">
        <v>15578</v>
      </c>
      <c r="D21" s="99">
        <v>0</v>
      </c>
      <c r="E21" s="98">
        <f t="shared" si="3"/>
        <v>0</v>
      </c>
      <c r="F21" s="99">
        <v>0</v>
      </c>
      <c r="G21" s="98">
        <f t="shared" si="1"/>
        <v>0</v>
      </c>
      <c r="H21" s="99">
        <v>0</v>
      </c>
      <c r="I21" s="100">
        <f t="shared" si="2"/>
        <v>0</v>
      </c>
    </row>
    <row r="22" spans="1:15" s="71" customFormat="1" ht="28" x14ac:dyDescent="0.25">
      <c r="A22" s="90" t="s">
        <v>73</v>
      </c>
      <c r="B22" s="98">
        <v>674626.6</v>
      </c>
      <c r="C22" s="98">
        <v>1417948.9</v>
      </c>
      <c r="D22" s="99">
        <v>677372.56</v>
      </c>
      <c r="E22" s="98">
        <f t="shared" si="3"/>
        <v>47.771295566434027</v>
      </c>
      <c r="F22" s="99">
        <v>989904.74</v>
      </c>
      <c r="G22" s="98">
        <f t="shared" si="1"/>
        <v>69.812441054822216</v>
      </c>
      <c r="H22" s="99">
        <v>475020.11</v>
      </c>
      <c r="I22" s="100">
        <f t="shared" si="2"/>
        <v>33.500509785648838</v>
      </c>
      <c r="J22" s="76"/>
      <c r="K22" s="76"/>
      <c r="L22" s="76"/>
      <c r="M22" s="76"/>
      <c r="N22" s="76"/>
      <c r="O22" s="76"/>
    </row>
    <row r="23" spans="1:15" s="71" customFormat="1" ht="28" x14ac:dyDescent="0.25">
      <c r="A23" s="88" t="s">
        <v>74</v>
      </c>
      <c r="B23" s="98">
        <v>651988.1</v>
      </c>
      <c r="C23" s="98">
        <v>3397.7</v>
      </c>
      <c r="D23" s="99">
        <v>0</v>
      </c>
      <c r="E23" s="98">
        <f t="shared" si="3"/>
        <v>0</v>
      </c>
      <c r="F23" s="99">
        <v>0</v>
      </c>
      <c r="G23" s="98">
        <f t="shared" si="1"/>
        <v>0</v>
      </c>
      <c r="H23" s="99">
        <v>0</v>
      </c>
      <c r="I23" s="100">
        <f t="shared" si="2"/>
        <v>0</v>
      </c>
      <c r="J23" s="76"/>
      <c r="K23" s="76"/>
      <c r="L23" s="76"/>
      <c r="M23" s="76"/>
      <c r="N23" s="76"/>
      <c r="O23" s="76"/>
    </row>
    <row r="24" spans="1:15" ht="28" x14ac:dyDescent="0.25">
      <c r="A24" s="90" t="s">
        <v>75</v>
      </c>
      <c r="B24" s="101">
        <v>285367.90000000002</v>
      </c>
      <c r="C24" s="101">
        <v>781465.8</v>
      </c>
      <c r="D24" s="99">
        <v>793817.34</v>
      </c>
      <c r="E24" s="98">
        <f t="shared" si="3"/>
        <v>101.5805605312478</v>
      </c>
      <c r="F24" s="99">
        <v>1148956.77</v>
      </c>
      <c r="G24" s="98">
        <f t="shared" si="1"/>
        <v>147.02585449036926</v>
      </c>
      <c r="H24" s="99">
        <v>812390.5</v>
      </c>
      <c r="I24" s="100">
        <f t="shared" si="2"/>
        <v>103.95726850746378</v>
      </c>
    </row>
    <row r="25" spans="1:15" x14ac:dyDescent="0.25">
      <c r="A25" s="90" t="s">
        <v>95</v>
      </c>
      <c r="B25" s="101">
        <v>0</v>
      </c>
      <c r="C25" s="101">
        <v>0</v>
      </c>
      <c r="D25" s="99">
        <v>452017.73</v>
      </c>
      <c r="E25" s="98">
        <v>100</v>
      </c>
      <c r="F25" s="99">
        <v>444415.83</v>
      </c>
      <c r="G25" s="98">
        <v>100</v>
      </c>
      <c r="H25" s="99">
        <v>446579.83</v>
      </c>
      <c r="I25" s="100">
        <v>100</v>
      </c>
    </row>
    <row r="26" spans="1:15" x14ac:dyDescent="0.25">
      <c r="A26" s="91" t="s">
        <v>59</v>
      </c>
      <c r="B26" s="102">
        <f>SUM(B6:B25)</f>
        <v>5256655.3</v>
      </c>
      <c r="C26" s="102">
        <f>SUM(C6:C25)</f>
        <v>8073622.2000000011</v>
      </c>
      <c r="D26" s="103">
        <f>SUM(D6:D25)</f>
        <v>7457963.0700000003</v>
      </c>
      <c r="E26" s="102">
        <f t="shared" si="3"/>
        <v>92.374437213571852</v>
      </c>
      <c r="F26" s="103">
        <f>SUM(F6:F25)</f>
        <v>7559498.4500000011</v>
      </c>
      <c r="G26" s="102">
        <f t="shared" ref="G26:G32" si="4">F26/C26*100</f>
        <v>93.632055881931166</v>
      </c>
      <c r="H26" s="103">
        <f>SUM(H6:H25)</f>
        <v>6013399.75</v>
      </c>
      <c r="I26" s="100">
        <f t="shared" si="2"/>
        <v>74.482055278732247</v>
      </c>
    </row>
    <row r="27" spans="1:15" ht="28" x14ac:dyDescent="0.25">
      <c r="A27" s="92" t="s">
        <v>80</v>
      </c>
      <c r="B27" s="98">
        <v>18085.099999999999</v>
      </c>
      <c r="C27" s="98">
        <v>19801.3</v>
      </c>
      <c r="D27" s="99">
        <v>26327.599999999999</v>
      </c>
      <c r="E27" s="98">
        <f t="shared" si="3"/>
        <v>132.95894713983424</v>
      </c>
      <c r="F27" s="99">
        <v>26327.599999999999</v>
      </c>
      <c r="G27" s="98">
        <f t="shared" si="4"/>
        <v>132.95894713983424</v>
      </c>
      <c r="H27" s="99">
        <v>26327.599999999999</v>
      </c>
      <c r="I27" s="100">
        <f t="shared" si="2"/>
        <v>132.95894713983424</v>
      </c>
    </row>
    <row r="28" spans="1:15" x14ac:dyDescent="0.25">
      <c r="A28" s="92" t="s">
        <v>77</v>
      </c>
      <c r="B28" s="98">
        <v>58004</v>
      </c>
      <c r="C28" s="98">
        <v>8507.4</v>
      </c>
      <c r="D28" s="99">
        <v>8000</v>
      </c>
      <c r="E28" s="98">
        <f t="shared" si="3"/>
        <v>94.03578061452383</v>
      </c>
      <c r="F28" s="99">
        <v>8000</v>
      </c>
      <c r="G28" s="98">
        <f t="shared" si="4"/>
        <v>94.03578061452383</v>
      </c>
      <c r="H28" s="99">
        <v>8000</v>
      </c>
      <c r="I28" s="100">
        <f t="shared" si="2"/>
        <v>94.03578061452383</v>
      </c>
    </row>
    <row r="29" spans="1:15" x14ac:dyDescent="0.25">
      <c r="A29" s="93" t="s">
        <v>87</v>
      </c>
      <c r="B29" s="104">
        <f>SUM(B27:B28)</f>
        <v>76089.100000000006</v>
      </c>
      <c r="C29" s="102">
        <f>SUM(C27:C28)</f>
        <v>28308.699999999997</v>
      </c>
      <c r="D29" s="103">
        <f t="shared" ref="D29:H29" si="5">SUM(D27:D28)</f>
        <v>34327.599999999999</v>
      </c>
      <c r="E29" s="102">
        <f t="shared" si="3"/>
        <v>121.26166160932858</v>
      </c>
      <c r="F29" s="103">
        <f t="shared" si="5"/>
        <v>34327.599999999999</v>
      </c>
      <c r="G29" s="102">
        <f t="shared" si="4"/>
        <v>121.26166160932858</v>
      </c>
      <c r="H29" s="103">
        <f t="shared" si="5"/>
        <v>34327.599999999999</v>
      </c>
      <c r="I29" s="100">
        <f t="shared" si="2"/>
        <v>121.26166160932858</v>
      </c>
    </row>
    <row r="30" spans="1:15" x14ac:dyDescent="0.25">
      <c r="A30" s="94" t="s">
        <v>78</v>
      </c>
      <c r="B30" s="102">
        <f>B29+B26</f>
        <v>5332744.3999999994</v>
      </c>
      <c r="C30" s="102">
        <f t="shared" ref="C30:H30" si="6">C29+C26</f>
        <v>8101930.9000000013</v>
      </c>
      <c r="D30" s="103">
        <f t="shared" si="6"/>
        <v>7492290.6699999999</v>
      </c>
      <c r="E30" s="102">
        <f t="shared" si="3"/>
        <v>92.475371148870195</v>
      </c>
      <c r="F30" s="103">
        <f t="shared" si="6"/>
        <v>7593826.0500000007</v>
      </c>
      <c r="G30" s="102">
        <f t="shared" si="4"/>
        <v>93.728595611695482</v>
      </c>
      <c r="H30" s="103">
        <f t="shared" si="6"/>
        <v>6047727.3499999996</v>
      </c>
      <c r="I30" s="100">
        <f t="shared" si="2"/>
        <v>74.64550641872296</v>
      </c>
    </row>
    <row r="31" spans="1:15" ht="20.25" customHeight="1" x14ac:dyDescent="0.25">
      <c r="A31" s="95" t="s">
        <v>79</v>
      </c>
      <c r="B31" s="105"/>
      <c r="C31" s="105"/>
      <c r="D31" s="105"/>
      <c r="E31" s="104"/>
      <c r="F31" s="99">
        <v>103930</v>
      </c>
      <c r="G31" s="104"/>
      <c r="H31" s="99">
        <v>202100</v>
      </c>
      <c r="I31" s="100"/>
    </row>
    <row r="32" spans="1:15" ht="24" customHeight="1" thickBot="1" x14ac:dyDescent="0.3">
      <c r="A32" s="96" t="s">
        <v>86</v>
      </c>
      <c r="B32" s="106">
        <f>B30+B31</f>
        <v>5332744.3999999994</v>
      </c>
      <c r="C32" s="106">
        <f t="shared" ref="C32:H32" si="7">C30+C31</f>
        <v>8101930.9000000013</v>
      </c>
      <c r="D32" s="107">
        <f t="shared" si="7"/>
        <v>7492290.6699999999</v>
      </c>
      <c r="E32" s="106">
        <f t="shared" si="3"/>
        <v>92.475371148870195</v>
      </c>
      <c r="F32" s="107">
        <f t="shared" si="7"/>
        <v>7697756.0500000007</v>
      </c>
      <c r="G32" s="106">
        <f t="shared" si="4"/>
        <v>95.011376238718597</v>
      </c>
      <c r="H32" s="107">
        <f t="shared" si="7"/>
        <v>6249827.3499999996</v>
      </c>
      <c r="I32" s="108">
        <f t="shared" si="2"/>
        <v>77.13997350927788</v>
      </c>
    </row>
  </sheetData>
  <mergeCells count="6">
    <mergeCell ref="A1:I1"/>
    <mergeCell ref="B2:I2"/>
    <mergeCell ref="D3:I3"/>
    <mergeCell ref="C3:C4"/>
    <mergeCell ref="A3:A4"/>
    <mergeCell ref="B3:B4"/>
  </mergeCells>
  <pageMargins left="0.39370078740157483" right="0.23622047244094491" top="0.74803149606299213" bottom="0.3937007874015748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36328125" defaultRowHeight="12.5" x14ac:dyDescent="0.25"/>
  <cols>
    <col min="1" max="1" width="0.6328125" style="28" customWidth="1" collapsed="1"/>
    <col min="2" max="13" width="0.54296875" style="28" customWidth="1" collapsed="1"/>
    <col min="14" max="15" width="35.6328125" style="28" customWidth="1" collapsed="1"/>
    <col min="16" max="17" width="5.6328125" style="28" customWidth="1" collapsed="1"/>
    <col min="18" max="18" width="10.6328125" style="28" customWidth="1" collapsed="1"/>
    <col min="19" max="19" width="4.6328125" style="28" customWidth="1" collapsed="1"/>
    <col min="20" max="20" width="9.6328125" style="28" customWidth="1" collapsed="1"/>
    <col min="21" max="21" width="10" style="28" customWidth="1" collapsed="1"/>
    <col min="22" max="22" width="10.36328125" style="28" customWidth="1" collapsed="1"/>
    <col min="23" max="23" width="9.6328125" style="28" customWidth="1" collapsed="1"/>
    <col min="24" max="24" width="14.36328125" style="28" customWidth="1" collapsed="1"/>
    <col min="25" max="25" width="12.6328125" style="28" customWidth="1" collapsed="1"/>
    <col min="26" max="26" width="2.36328125" style="28" customWidth="1" collapsed="1"/>
    <col min="27" max="27" width="14.36328125" style="28" customWidth="1" collapsed="1"/>
    <col min="28" max="28" width="0.54296875" style="28" customWidth="1" collapsed="1"/>
    <col min="29" max="974" width="8.6328125" style="28" customWidth="1" collapsed="1"/>
    <col min="975" max="16384" width="9.36328125" style="28" collapsed="1"/>
  </cols>
  <sheetData>
    <row r="1" spans="1:27" ht="14" x14ac:dyDescent="0.3">
      <c r="A1" s="1"/>
      <c r="B1" s="137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</row>
    <row r="2" spans="1:27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"/>
      <c r="B3" s="138" t="s">
        <v>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</row>
    <row r="4" spans="1:27" ht="9" customHeight="1" x14ac:dyDescent="0.25">
      <c r="A4" s="2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3"/>
      <c r="B5" s="138" t="s">
        <v>2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</row>
    <row r="6" spans="1:27" ht="18.75" customHeight="1" thickBot="1" x14ac:dyDescent="0.3">
      <c r="A6" s="2"/>
      <c r="B6" s="141" t="s">
        <v>44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3">
      <c r="A7" s="21"/>
      <c r="B7" s="139" t="s">
        <v>3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140" t="s">
        <v>9</v>
      </c>
      <c r="Z7" s="140"/>
      <c r="AA7" s="33" t="s">
        <v>10</v>
      </c>
    </row>
    <row r="8" spans="1:27" ht="13" thickBot="1" x14ac:dyDescent="0.3">
      <c r="A8" s="4"/>
      <c r="B8" s="125" t="s">
        <v>11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126" t="s">
        <v>11</v>
      </c>
      <c r="Z8" s="126"/>
      <c r="AA8" s="35" t="s">
        <v>11</v>
      </c>
    </row>
    <row r="9" spans="1:27" x14ac:dyDescent="0.25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5">
      <c r="A10" s="5"/>
      <c r="B10" s="127" t="s">
        <v>12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128" t="s">
        <v>15</v>
      </c>
      <c r="Z10" s="128"/>
      <c r="AA10" s="39" t="s">
        <v>16</v>
      </c>
    </row>
    <row r="11" spans="1:27" ht="14.25" customHeight="1" x14ac:dyDescent="0.25">
      <c r="A11" s="5"/>
      <c r="B11" s="16"/>
      <c r="C11" s="129" t="s">
        <v>17</v>
      </c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130" t="s">
        <v>15</v>
      </c>
      <c r="Z11" s="130"/>
      <c r="AA11" s="41" t="s">
        <v>16</v>
      </c>
    </row>
    <row r="12" spans="1:27" ht="14.25" customHeight="1" x14ac:dyDescent="0.25">
      <c r="A12" s="5"/>
      <c r="B12" s="16"/>
      <c r="C12" s="42"/>
      <c r="D12" s="136" t="s">
        <v>19</v>
      </c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131" t="s">
        <v>15</v>
      </c>
      <c r="Z12" s="131"/>
      <c r="AA12" s="43" t="s">
        <v>16</v>
      </c>
    </row>
    <row r="13" spans="1:27" ht="12.75" customHeight="1" x14ac:dyDescent="0.25">
      <c r="A13" s="5"/>
      <c r="B13" s="16"/>
      <c r="C13" s="42"/>
      <c r="D13" s="44"/>
      <c r="E13" s="132" t="s">
        <v>21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133" t="s">
        <v>15</v>
      </c>
      <c r="Z13" s="133"/>
      <c r="AA13" s="46" t="s">
        <v>16</v>
      </c>
    </row>
    <row r="14" spans="1:27" ht="12.75" customHeight="1" x14ac:dyDescent="0.25">
      <c r="A14" s="5"/>
      <c r="B14" s="16"/>
      <c r="C14" s="42"/>
      <c r="D14" s="44"/>
      <c r="E14" s="17"/>
      <c r="F14" s="134" t="s">
        <v>23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135" t="s">
        <v>15</v>
      </c>
      <c r="Z14" s="135"/>
      <c r="AA14" s="48" t="s">
        <v>16</v>
      </c>
    </row>
    <row r="15" spans="1:27" ht="12.75" customHeight="1" x14ac:dyDescent="0.25">
      <c r="A15" s="5"/>
      <c r="B15" s="16"/>
      <c r="C15" s="42"/>
      <c r="D15" s="44"/>
      <c r="E15" s="17"/>
      <c r="F15" s="18"/>
      <c r="G15" s="142" t="s">
        <v>25</v>
      </c>
      <c r="H15" s="142"/>
      <c r="I15" s="142"/>
      <c r="J15" s="142"/>
      <c r="K15" s="142"/>
      <c r="L15" s="142"/>
      <c r="M15" s="142"/>
      <c r="N15" s="142"/>
      <c r="O15" s="142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143" t="s">
        <v>15</v>
      </c>
      <c r="Z15" s="143"/>
      <c r="AA15" s="50" t="s">
        <v>16</v>
      </c>
    </row>
    <row r="16" spans="1:27" ht="12.75" customHeight="1" x14ac:dyDescent="0.25">
      <c r="A16" s="5"/>
      <c r="B16" s="16"/>
      <c r="C16" s="42"/>
      <c r="D16" s="44"/>
      <c r="E16" s="17"/>
      <c r="F16" s="18"/>
      <c r="G16" s="19"/>
      <c r="H16" s="144" t="s">
        <v>27</v>
      </c>
      <c r="I16" s="144"/>
      <c r="J16" s="144"/>
      <c r="K16" s="144"/>
      <c r="L16" s="144"/>
      <c r="M16" s="144"/>
      <c r="N16" s="144"/>
      <c r="O16" s="144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145" t="s">
        <v>15</v>
      </c>
      <c r="Z16" s="145"/>
      <c r="AA16" s="52" t="s">
        <v>16</v>
      </c>
    </row>
    <row r="17" spans="1:30" ht="12.75" customHeight="1" x14ac:dyDescent="0.25">
      <c r="A17" s="5"/>
      <c r="B17" s="16"/>
      <c r="C17" s="42"/>
      <c r="D17" s="44"/>
      <c r="E17" s="17"/>
      <c r="F17" s="18"/>
      <c r="G17" s="19"/>
      <c r="H17" s="20"/>
      <c r="I17" s="147" t="s">
        <v>55</v>
      </c>
      <c r="J17" s="148"/>
      <c r="K17" s="148"/>
      <c r="L17" s="148"/>
      <c r="M17" s="148"/>
      <c r="N17" s="148"/>
      <c r="O17" s="149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146" t="s">
        <v>15</v>
      </c>
      <c r="Z17" s="146"/>
      <c r="AA17" s="66" t="s">
        <v>16</v>
      </c>
      <c r="AD17" s="28" t="s">
        <v>47</v>
      </c>
    </row>
    <row r="18" spans="1:30" ht="12.75" customHeight="1" x14ac:dyDescent="0.25">
      <c r="A18" s="5"/>
      <c r="B18" s="16"/>
      <c r="C18" s="42"/>
      <c r="D18" s="44"/>
      <c r="E18" s="17"/>
      <c r="F18" s="18"/>
      <c r="G18" s="19"/>
      <c r="H18" s="20"/>
      <c r="I18" s="122" t="s">
        <v>56</v>
      </c>
      <c r="J18" s="123"/>
      <c r="K18" s="123"/>
      <c r="L18" s="123"/>
      <c r="M18" s="123"/>
      <c r="N18" s="123"/>
      <c r="O18" s="124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120" t="s">
        <v>15</v>
      </c>
      <c r="Z18" s="120"/>
      <c r="AA18" s="54" t="s">
        <v>16</v>
      </c>
    </row>
    <row r="19" spans="1:30" ht="12.75" customHeight="1" x14ac:dyDescent="0.25">
      <c r="A19" s="5"/>
      <c r="B19" s="16"/>
      <c r="C19" s="42"/>
      <c r="D19" s="44"/>
      <c r="E19" s="17"/>
      <c r="F19" s="18"/>
      <c r="G19" s="19"/>
      <c r="H19" s="20"/>
      <c r="I19" s="117" t="s">
        <v>29</v>
      </c>
      <c r="J19" s="118"/>
      <c r="K19" s="118"/>
      <c r="L19" s="118"/>
      <c r="M19" s="118"/>
      <c r="N19" s="118"/>
      <c r="O19" s="119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121" t="s">
        <v>15</v>
      </c>
      <c r="Z19" s="121"/>
      <c r="AA19" s="69" t="s">
        <v>16</v>
      </c>
    </row>
    <row r="20" spans="1:30" ht="12.75" customHeight="1" x14ac:dyDescent="0.25">
      <c r="A20" s="5"/>
      <c r="B20" s="16"/>
      <c r="C20" s="42"/>
      <c r="D20" s="44"/>
      <c r="E20" s="17"/>
      <c r="F20" s="18"/>
      <c r="G20" s="19"/>
      <c r="H20" s="20"/>
      <c r="I20" s="24"/>
      <c r="J20" s="158" t="s">
        <v>42</v>
      </c>
      <c r="K20" s="159"/>
      <c r="L20" s="159"/>
      <c r="M20" s="159"/>
      <c r="N20" s="159"/>
      <c r="O20" s="160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50" t="s">
        <v>15</v>
      </c>
      <c r="Z20" s="150"/>
      <c r="AA20" s="57" t="s">
        <v>16</v>
      </c>
    </row>
    <row r="21" spans="1:30" ht="12.75" customHeight="1" x14ac:dyDescent="0.25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158" t="s">
        <v>49</v>
      </c>
      <c r="L21" s="159"/>
      <c r="M21" s="159"/>
      <c r="N21" s="159"/>
      <c r="O21" s="160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50" t="s">
        <v>15</v>
      </c>
      <c r="Z21" s="150"/>
      <c r="AA21" s="57" t="s">
        <v>16</v>
      </c>
    </row>
    <row r="22" spans="1:30" ht="12.75" customHeight="1" x14ac:dyDescent="0.25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158" t="s">
        <v>54</v>
      </c>
      <c r="M22" s="159"/>
      <c r="N22" s="159"/>
      <c r="O22" s="160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50" t="s">
        <v>15</v>
      </c>
      <c r="Z22" s="150"/>
      <c r="AA22" s="57" t="s">
        <v>16</v>
      </c>
    </row>
    <row r="23" spans="1:30" ht="12.75" customHeight="1" x14ac:dyDescent="0.25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161" t="s">
        <v>50</v>
      </c>
      <c r="N23" s="162"/>
      <c r="O23" s="163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50" t="s">
        <v>15</v>
      </c>
      <c r="Z23" s="150"/>
      <c r="AA23" s="57" t="s">
        <v>16</v>
      </c>
    </row>
    <row r="24" spans="1:30" ht="14.75" customHeight="1" thickBot="1" x14ac:dyDescent="0.3">
      <c r="X24" s="58"/>
      <c r="Y24" s="152"/>
      <c r="Z24" s="152"/>
      <c r="AA24" s="58"/>
    </row>
    <row r="25" spans="1:30" ht="13" thickBot="1" x14ac:dyDescent="0.3">
      <c r="A25" s="5"/>
      <c r="B25" s="155" t="s">
        <v>31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7"/>
      <c r="X25" s="59" t="s">
        <v>14</v>
      </c>
      <c r="Y25" s="153" t="s">
        <v>15</v>
      </c>
      <c r="Z25" s="153"/>
      <c r="AA25" s="60" t="s">
        <v>16</v>
      </c>
    </row>
    <row r="26" spans="1:30" x14ac:dyDescent="0.25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5">
      <c r="B27" s="138" t="s">
        <v>32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61" t="s">
        <v>33</v>
      </c>
      <c r="P27" s="62"/>
      <c r="Q27" s="154"/>
      <c r="R27" s="154"/>
      <c r="S27" s="62"/>
      <c r="T27" s="62"/>
      <c r="U27" s="62"/>
      <c r="V27" s="62"/>
      <c r="W27" s="62"/>
      <c r="X27" s="154" t="s">
        <v>34</v>
      </c>
      <c r="Y27" s="154"/>
      <c r="Z27" s="62"/>
      <c r="AA27" s="63" t="s">
        <v>35</v>
      </c>
    </row>
    <row r="28" spans="1:30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51" t="s">
        <v>37</v>
      </c>
      <c r="R28" s="151"/>
      <c r="S28" s="25"/>
      <c r="T28" s="25"/>
      <c r="U28" s="25"/>
      <c r="V28" s="25"/>
      <c r="W28" s="25"/>
      <c r="X28" s="151" t="s">
        <v>38</v>
      </c>
      <c r="Y28" s="151"/>
      <c r="Z28" s="25"/>
      <c r="AA28" s="25" t="s">
        <v>39</v>
      </c>
    </row>
    <row r="29" spans="1:30" x14ac:dyDescent="0.25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Тарасова</cp:lastModifiedBy>
  <cp:revision>0</cp:revision>
  <cp:lastPrinted>2025-11-14T07:06:15Z</cp:lastPrinted>
  <dcterms:created xsi:type="dcterms:W3CDTF">2017-02-20T14:15:25Z</dcterms:created>
  <dcterms:modified xsi:type="dcterms:W3CDTF">2025-11-14T07:06:39Z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